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pi.dropbox.com/wopi/files/oid_5758978158128651264/WOPIServiceId_TP_DROPBOX_PLUS/WOPIUserId_-/"/>
    </mc:Choice>
  </mc:AlternateContent>
  <xr:revisionPtr revIDLastSave="491" documentId="8_{11353D80-78DC-4344-8AA6-826011DB5F8E}" xr6:coauthVersionLast="47" xr6:coauthVersionMax="47" xr10:uidLastSave="{B4113BA3-4C96-457E-8B0B-16B0C7CD8DC3}"/>
  <bookViews>
    <workbookView xWindow="19090" yWindow="-110" windowWidth="51420" windowHeight="21100" activeTab="6" xr2:uid="{AE2AB3A7-865C-43AA-AFF7-3C1EA828518D}"/>
  </bookViews>
  <sheets>
    <sheet name="Veiledningstekst" sheetId="1" r:id="rId1"/>
    <sheet name="1 Engangskostnader" sheetId="6" r:id="rId2"/>
    <sheet name="2 Løpende faste kostnader" sheetId="7" r:id="rId3"/>
    <sheet name="3 Transaksjons- og volumbasert" sheetId="8" r:id="rId4"/>
    <sheet name="4 Prismodell" sheetId="3" r:id="rId5"/>
    <sheet name="5 Evalueringspris" sheetId="9" r:id="rId6"/>
    <sheet name="6 Tjenestekatalog" sheetId="4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5" i="9" l="1"/>
  <c r="D13" i="7"/>
  <c r="D14" i="7" s="1"/>
  <c r="B4" i="9" s="1"/>
  <c r="B12" i="6"/>
  <c r="B3" i="9" s="1"/>
  <c r="B6" i="9" l="1"/>
</calcChain>
</file>

<file path=xl/sharedStrings.xml><?xml version="1.0" encoding="utf-8"?>
<sst xmlns="http://schemas.openxmlformats.org/spreadsheetml/2006/main" count="62" uniqueCount="55">
  <si>
    <t>Bilag 3 - Prisskjema for Billettsystem til DNS 26001</t>
  </si>
  <si>
    <t>1) Engangskostnader</t>
  </si>
  <si>
    <t>Pris</t>
  </si>
  <si>
    <t>Tilbyders kommentarer</t>
  </si>
  <si>
    <t xml:space="preserve">Implementering </t>
  </si>
  <si>
    <t xml:space="preserve">Prosjektledelse </t>
  </si>
  <si>
    <t xml:space="preserve">Konfigurering og tilpasning </t>
  </si>
  <si>
    <t xml:space="preserve">Migrering av data </t>
  </si>
  <si>
    <t xml:space="preserve">Integrasjoner </t>
  </si>
  <si>
    <t xml:space="preserve">Opplæring </t>
  </si>
  <si>
    <t xml:space="preserve">Testing og idriftsettelse </t>
  </si>
  <si>
    <t>Øvrige nødvendige etableringskostnader</t>
  </si>
  <si>
    <t>Totale engangskostnader</t>
  </si>
  <si>
    <t>2) Løpende faste kostnader</t>
  </si>
  <si>
    <t>Pris/år</t>
  </si>
  <si>
    <t>Programvare inkludert valgfrie moduler</t>
  </si>
  <si>
    <t xml:space="preserve">Lisens- eller systemleie </t>
  </si>
  <si>
    <t xml:space="preserve">Hosting/drift </t>
  </si>
  <si>
    <t>Support, vedlikehold og utvikling</t>
  </si>
  <si>
    <t xml:space="preserve">Obligatoriske moduler </t>
  </si>
  <si>
    <t xml:space="preserve">Rapporterings- og analysetjenester </t>
  </si>
  <si>
    <t xml:space="preserve">API-tilgang og integrasjoner </t>
  </si>
  <si>
    <t>Øvrige faste kostnader</t>
  </si>
  <si>
    <t>Timepris</t>
  </si>
  <si>
    <t>Anslag # timer</t>
  </si>
  <si>
    <t>Timepris for tilleggsarbeid</t>
  </si>
  <si>
    <t>Totale årlige faste kostnader</t>
  </si>
  <si>
    <t>3) Transaksjons- og volumbaserte kostnader (per billett)</t>
  </si>
  <si>
    <t>Sum Transaksjons- og volumbaserte kostnader, basert på egen prismodell angitt i Ark 4 og volumtall:</t>
  </si>
  <si>
    <t>Volumtall som prisene skal beregnes ut fra:</t>
  </si>
  <si>
    <t>Billettkategori/pris</t>
  </si>
  <si>
    <t>Antall solgt på nett</t>
  </si>
  <si>
    <t>Antall solgt på billettkontor eller telefon</t>
  </si>
  <si>
    <t>Gratis (fri)</t>
  </si>
  <si>
    <t>4) Prismodell</t>
  </si>
  <si>
    <t>5) Evalueringpris</t>
  </si>
  <si>
    <t>Totale engangskosnader</t>
  </si>
  <si>
    <t>Totale faste årlige kostnader</t>
  </si>
  <si>
    <t>Transaksjons og volumbaserte kostnader</t>
  </si>
  <si>
    <t>Total evalueringspris</t>
  </si>
  <si>
    <t>6) Tjenestekatalog</t>
  </si>
  <si>
    <t>Leverandørens tjenester:</t>
  </si>
  <si>
    <t>Beskrivelse</t>
  </si>
  <si>
    <t>Varenummer</t>
  </si>
  <si>
    <t>Telefonvakt i ferier</t>
  </si>
  <si>
    <t>Sette opp automatiske rapporter</t>
  </si>
  <si>
    <t>Uttrekk på bestilling fra oppdragsgiver</t>
  </si>
  <si>
    <t>150 kr</t>
  </si>
  <si>
    <t>300 kr</t>
  </si>
  <si>
    <t>600 kr</t>
  </si>
  <si>
    <t>2500 kr (årskort)</t>
  </si>
  <si>
    <t>450 kr</t>
  </si>
  <si>
    <t>750 kr</t>
  </si>
  <si>
    <t>Bilag 7a - Prismatrise for Billettsystem til DNS 26001</t>
  </si>
  <si>
    <t>Enhet (time/stk)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</si>
</sst>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8"/>
      <color theme="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rial"/>
      <family val="2"/>
    </font>
    <font>
      <i/>
      <u/>
      <sz val="11"/>
      <color theme="1"/>
      <name val="Arial"/>
      <family val="2"/>
    </font>
    <font>
      <u/>
      <sz val="11"/>
      <color theme="1"/>
      <name val="Arial"/>
      <family val="2"/>
    </font>
    <font>
      <sz val="11"/>
      <color theme="1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10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8" fillId="4" borderId="1" xfId="0" applyFont="1" applyFill="1" applyBorder="1" applyAlignment="1">
      <alignment vertical="center" wrapText="1"/>
    </xf>
    <xf numFmtId="0" fontId="0" fillId="0" borderId="1" xfId="0" applyBorder="1"/>
    <xf numFmtId="0" fontId="2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2" borderId="3" xfId="0" applyFont="1" applyFill="1" applyBorder="1"/>
    <xf numFmtId="0" fontId="2" fillId="2" borderId="1" xfId="0" applyFont="1" applyFill="1" applyBorder="1"/>
    <xf numFmtId="0" fontId="4" fillId="2" borderId="1" xfId="0" applyFont="1" applyFill="1" applyBorder="1"/>
    <xf numFmtId="164" fontId="0" fillId="6" borderId="1" xfId="0" applyNumberFormat="1" applyFill="1" applyBorder="1"/>
    <xf numFmtId="164" fontId="0" fillId="6" borderId="2" xfId="0" applyNumberFormat="1" applyFill="1" applyBorder="1"/>
    <xf numFmtId="0" fontId="2" fillId="2" borderId="1" xfId="0" applyFont="1" applyFill="1" applyBorder="1" applyAlignment="1">
      <alignment vertical="center"/>
    </xf>
    <xf numFmtId="164" fontId="0" fillId="3" borderId="1" xfId="0" applyNumberFormat="1" applyFill="1" applyBorder="1"/>
    <xf numFmtId="164" fontId="1" fillId="2" borderId="1" xfId="0" applyNumberFormat="1" applyFont="1" applyFill="1" applyBorder="1"/>
    <xf numFmtId="0" fontId="10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2" fontId="0" fillId="2" borderId="1" xfId="0" applyNumberFormat="1" applyFill="1" applyBorder="1"/>
    <xf numFmtId="0" fontId="4" fillId="0" borderId="1" xfId="0" applyFont="1" applyBorder="1" applyAlignment="1">
      <alignment vertical="center"/>
    </xf>
    <xf numFmtId="164" fontId="0" fillId="0" borderId="0" xfId="0" applyNumberFormat="1"/>
    <xf numFmtId="3" fontId="0" fillId="2" borderId="1" xfId="0" applyNumberFormat="1" applyFill="1" applyBorder="1"/>
    <xf numFmtId="3" fontId="0" fillId="2" borderId="1" xfId="0" applyNumberForma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4" fontId="0" fillId="3" borderId="1" xfId="0" applyNumberFormat="1" applyFill="1" applyBorder="1"/>
    <xf numFmtId="4" fontId="11" fillId="3" borderId="1" xfId="0" applyNumberFormat="1" applyFont="1" applyFill="1" applyBorder="1"/>
    <xf numFmtId="0" fontId="6" fillId="5" borderId="0" xfId="0" applyFont="1" applyFill="1"/>
    <xf numFmtId="0" fontId="6" fillId="5" borderId="0" xfId="0" applyFont="1" applyFill="1"/>
    <xf numFmtId="0" fontId="6" fillId="5" borderId="0" xfId="0" applyFont="1" applyFill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456197</xdr:colOff>
      <xdr:row>2</xdr:row>
      <xdr:rowOff>200526</xdr:rowOff>
    </xdr:from>
    <xdr:ext cx="184731" cy="264560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697130F0-1BF2-D62B-D593-34D841FD117F}"/>
            </a:ext>
          </a:extLst>
        </xdr:cNvPr>
        <xdr:cNvSpPr txBox="1"/>
      </xdr:nvSpPr>
      <xdr:spPr>
        <a:xfrm>
          <a:off x="456197" y="6968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oneCellAnchor>
    <xdr:from>
      <xdr:col>0</xdr:col>
      <xdr:colOff>2190750</xdr:colOff>
      <xdr:row>2</xdr:row>
      <xdr:rowOff>120315</xdr:rowOff>
    </xdr:from>
    <xdr:ext cx="184731" cy="264560"/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12509D97-7628-BB39-72BE-958CC9E470DE}"/>
            </a:ext>
          </a:extLst>
        </xdr:cNvPr>
        <xdr:cNvSpPr txBox="1"/>
      </xdr:nvSpPr>
      <xdr:spPr>
        <a:xfrm>
          <a:off x="2190750" y="616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twoCellAnchor>
    <xdr:from>
      <xdr:col>0</xdr:col>
      <xdr:colOff>108450</xdr:colOff>
      <xdr:row>2</xdr:row>
      <xdr:rowOff>60158</xdr:rowOff>
    </xdr:from>
    <xdr:to>
      <xdr:col>4</xdr:col>
      <xdr:colOff>135354</xdr:colOff>
      <xdr:row>22</xdr:row>
      <xdr:rowOff>143711</xdr:rowOff>
    </xdr:to>
    <xdr:sp macro="" textlink="">
      <xdr:nvSpPr>
        <xdr:cNvPr id="18" name="TekstSylinder 3">
          <a:extLst>
            <a:ext uri="{FF2B5EF4-FFF2-40B4-BE49-F238E27FC236}">
              <a16:creationId xmlns:a16="http://schemas.microsoft.com/office/drawing/2014/main" id="{9BEF507F-F747-CA04-A1D8-8AB21BD50592}"/>
            </a:ext>
          </a:extLst>
        </xdr:cNvPr>
        <xdr:cNvSpPr txBox="1"/>
      </xdr:nvSpPr>
      <xdr:spPr>
        <a:xfrm>
          <a:off x="108450" y="554790"/>
          <a:ext cx="5678404" cy="394368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I</a:t>
          </a:r>
          <a:r>
            <a:rPr lang="nb-NO" sz="1100" baseline="0"/>
            <a:t> dette bilaget oppgir tilbyder alle sine priser. Alle priser oppgis i NOK </a:t>
          </a:r>
          <a:r>
            <a:rPr lang="nb-NO" sz="1100" b="1" baseline="0"/>
            <a:t>eks. mva</a:t>
          </a:r>
          <a:r>
            <a:rPr lang="nb-NO" sz="1100" baseline="0"/>
            <a:t>. Alle felter markert med gul farge, i alle faner, skal fylles ut av tilbyder. Det skal ikke legges til rader eller kolonner og formler skal ikke endres. Dersom prisen er 0 kroner, skal prisen likevel fylles inn.  </a:t>
          </a:r>
        </a:p>
        <a:p>
          <a:endParaRPr lang="nb-NO" sz="1100" baseline="0"/>
        </a:p>
        <a:p>
          <a:r>
            <a:rPr lang="nb-NO" sz="1100" baseline="0"/>
            <a:t>I fane 1 Engangskostnader</a:t>
          </a:r>
          <a:r>
            <a:rPr lang="nb-NO" sz="1100" baseline="0">
              <a:solidFill>
                <a:sysClr val="windowText" lastClr="000000"/>
              </a:solidFill>
            </a:rPr>
            <a:t>, skal tilbyder fylle ut alle etableringskostnader/engangskostnader i forbindelse med opprettelse av avtalen. Priser oppgis for ett år. </a:t>
          </a:r>
        </a:p>
        <a:p>
          <a:endParaRPr lang="nb-NO" sz="1100" baseline="0">
            <a:solidFill>
              <a:sysClr val="windowText" lastClr="000000"/>
            </a:solidFill>
          </a:endParaRPr>
        </a:p>
        <a:p>
          <a:r>
            <a:rPr lang="nb-NO" sz="1100" baseline="0">
              <a:solidFill>
                <a:sysClr val="windowText" lastClr="000000"/>
              </a:solidFill>
            </a:rPr>
            <a:t>I fane 2 Løpende faste kostnader, skal </a:t>
          </a:r>
          <a:r>
            <a:rPr lang="nb-NO" sz="1100" baseline="0"/>
            <a:t>tilbyder fylle ut årlige faste kostnader som påløper ved avtalen. </a:t>
          </a:r>
        </a:p>
        <a:p>
          <a:endParaRPr lang="nb-NO" sz="1100" baseline="0"/>
        </a:p>
        <a:p>
          <a:r>
            <a:rPr lang="nb-NO" sz="1100" baseline="0"/>
            <a:t>I fane 3, Transaksjons - og volumbaserte kostnader,  skal tilbyder oppgi en samlet pris for sine transaksjonskostnader, der de har anvendt sin oppgitte prismodell og utregning slik dette er oppgitt i ark 4 Prismodell. </a:t>
          </a:r>
        </a:p>
        <a:p>
          <a:endParaRPr lang="nb-NO" sz="1100" baseline="0"/>
        </a:p>
        <a:p>
          <a:r>
            <a:rPr lang="nb-NO" sz="1100" baseline="0"/>
            <a:t>Evalueringspriser summeres i fane 5</a:t>
          </a:r>
          <a:r>
            <a:rPr lang="nb-NO" sz="1100" baseline="0">
              <a:solidFill>
                <a:sysClr val="windowText" lastClr="000000"/>
              </a:solidFill>
            </a:rPr>
            <a:t>, </a:t>
          </a:r>
          <a:r>
            <a:rPr lang="nb-NO" sz="1100" baseline="0"/>
            <a:t>Evalueringspris.</a:t>
          </a:r>
        </a:p>
        <a:p>
          <a:endParaRPr lang="nb-NO" sz="1100" baseline="0"/>
        </a:p>
        <a:p>
          <a:r>
            <a:rPr lang="nb-NO" sz="1100" baseline="0"/>
            <a:t>I fane 6, Tjenestekatalog, skal tilbyder oppgi alle sine priser og tilleg</a:t>
          </a:r>
          <a:r>
            <a:rPr lang="nb-NO" sz="1100" baseline="0">
              <a:solidFill>
                <a:sysClr val="windowText" lastClr="000000"/>
              </a:solidFill>
            </a:rPr>
            <a:t>gstj</a:t>
          </a:r>
          <a:r>
            <a:rPr lang="nb-NO" sz="1100" baseline="0"/>
            <a:t>enester med priser. Ved evaluering vil p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risene i fane 1-3 </a:t>
          </a:r>
          <a:r>
            <a:rPr lang="nb-NO" sz="1100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summeres</a:t>
          </a:r>
          <a:r>
            <a:rPr lang="nb-NO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endParaRPr lang="nb-NO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evalueringsformål vil en avtaleperiode på 6 år legges til grunn ved evaluering av prisene i fane 2 og 3. Alle oppgitte priser er bindende for tilbyder.</a:t>
          </a:r>
          <a:endParaRPr lang="nb-N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150395</xdr:colOff>
      <xdr:row>6</xdr:row>
      <xdr:rowOff>110289</xdr:rowOff>
    </xdr:from>
    <xdr:to>
      <xdr:col>7</xdr:col>
      <xdr:colOff>1283368</xdr:colOff>
      <xdr:row>11</xdr:row>
      <xdr:rowOff>110289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D92D7A10-98C8-7EC9-AB53-F80252808E4D}"/>
            </a:ext>
          </a:extLst>
        </xdr:cNvPr>
        <xdr:cNvSpPr txBox="1"/>
      </xdr:nvSpPr>
      <xdr:spPr>
        <a:xfrm>
          <a:off x="150395" y="3273592"/>
          <a:ext cx="9795710" cy="952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nb-NO" sz="1100"/>
            <a:t>I denne fanen skal tilbyder oppgi en transaksjonspris basert på oppgitte volumtall 120 000 solgte billetter i året, fordelt på ulike</a:t>
          </a:r>
          <a:r>
            <a:rPr lang="nb-NO" sz="1100" baseline="0"/>
            <a:t> salgkanaler og kategorier </a:t>
          </a:r>
          <a:r>
            <a:rPr lang="nb-NO" sz="1100"/>
            <a:t>nedenfor. Prisene</a:t>
          </a:r>
          <a:r>
            <a:rPr lang="nb-NO" sz="1100" baseline="0"/>
            <a:t> som oppgis er bindende. Prismodell som prisene er bergenet på skal oppgis i fanen 4. Prismodell. Oppgitt pris i gult felt skal være bergenet ved bruk av oppgitt prismodell i fane 4 Prismodell. Hvordan leverandøren har kommet frem til oppgitt pris skal fremgå i fane 4 Prismodell. Prisen som oppgis skal være iberegnet ALLE kostnader som belastes enten DNS og eller sluttkunde/billettkjøper. Dette inkluderer prosentsats eller fast gebyrsats som påløper de enkelte transaksjonene. </a:t>
          </a:r>
        </a:p>
        <a:p>
          <a:pPr algn="l"/>
          <a:endParaRPr lang="nb-NO" sz="1100" baseline="0"/>
        </a:p>
        <a:p>
          <a:pPr algn="l"/>
          <a:endParaRPr lang="nb-NO" sz="1100" baseline="0"/>
        </a:p>
        <a:p>
          <a:pPr algn="l"/>
          <a:endParaRPr lang="nb-NO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157163</xdr:colOff>
      <xdr:row>1</xdr:row>
      <xdr:rowOff>180975</xdr:rowOff>
    </xdr:from>
    <xdr:ext cx="4362450" cy="566738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64732FEE-16E9-1207-CB1E-0C120124C34F}"/>
            </a:ext>
          </a:extLst>
        </xdr:cNvPr>
        <xdr:cNvSpPr txBox="1"/>
      </xdr:nvSpPr>
      <xdr:spPr>
        <a:xfrm>
          <a:off x="157163" y="485775"/>
          <a:ext cx="4362450" cy="5667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100"/>
            <a:t>Her skal tilbyder oppgi</a:t>
          </a:r>
          <a:r>
            <a:rPr lang="nb-NO" sz="1100" baseline="0"/>
            <a:t> sin prismodell og vise hvordan den er anvendt på transaksjons og volumtall i ark 3. Prisene er bindende for tilbyder.</a:t>
          </a:r>
        </a:p>
        <a:p>
          <a:endParaRPr lang="nb-NO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8660</xdr:colOff>
      <xdr:row>2</xdr:row>
      <xdr:rowOff>168851</xdr:rowOff>
    </xdr:from>
    <xdr:ext cx="3467966" cy="1528331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5674C575-F56B-D1B3-FA3D-A02F351D6914}"/>
            </a:ext>
          </a:extLst>
        </xdr:cNvPr>
        <xdr:cNvSpPr txBox="1"/>
      </xdr:nvSpPr>
      <xdr:spPr>
        <a:xfrm>
          <a:off x="8660" y="662419"/>
          <a:ext cx="3467966" cy="15283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100"/>
            <a:t>Her skal leverandøren sette inn en fullstendig Tjenestekatalog, med priser. Denne skal gi en fullstendig oversikt over tilbyders tilleggsjenester. Tjenestekatologen</a:t>
          </a:r>
          <a:r>
            <a:rPr lang="nb-NO" sz="1100" baseline="0"/>
            <a:t> vil inngå som en del av kontrakten og alle priser vil være bindende. Dersom det ikke oppgis pris på en tilleggtejenste som tilbys, vil tilleggstjenesten ikke gi uttelling i evalueringen av tilbudet. Listen nedenfor er eksempler og kan endres av leverandør ved utfylling.</a:t>
          </a:r>
          <a:endParaRPr lang="nb-NO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ECC18-87D0-4D94-8C35-EFBB7706113B}">
  <dimension ref="A1:G56"/>
  <sheetViews>
    <sheetView zoomScale="190" zoomScaleNormal="190" workbookViewId="0">
      <selection sqref="A1:C1"/>
    </sheetView>
  </sheetViews>
  <sheetFormatPr baseColWidth="10" defaultColWidth="11.42578125" defaultRowHeight="15" x14ac:dyDescent="0.25"/>
  <cols>
    <col min="1" max="1" width="46.28515625" bestFit="1" customWidth="1"/>
    <col min="3" max="3" width="13.5703125" bestFit="1" customWidth="1"/>
    <col min="4" max="4" width="13.42578125" bestFit="1" customWidth="1"/>
    <col min="8" max="8" width="26.5703125" customWidth="1"/>
    <col min="9" max="9" width="15.85546875" bestFit="1" customWidth="1"/>
  </cols>
  <sheetData>
    <row r="1" spans="1:7" ht="24" x14ac:dyDescent="0.4">
      <c r="A1" s="41" t="s">
        <v>0</v>
      </c>
      <c r="B1" s="41"/>
      <c r="C1" s="41"/>
    </row>
    <row r="3" spans="1:7" ht="18.75" x14ac:dyDescent="0.3">
      <c r="A3" s="7"/>
    </row>
    <row r="5" spans="1:7" x14ac:dyDescent="0.25">
      <c r="A5" s="1"/>
      <c r="B5" s="2"/>
    </row>
    <row r="6" spans="1:7" x14ac:dyDescent="0.25">
      <c r="A6" s="6"/>
    </row>
    <row r="7" spans="1:7" x14ac:dyDescent="0.25">
      <c r="A7" s="6"/>
    </row>
    <row r="8" spans="1:7" x14ac:dyDescent="0.25">
      <c r="A8" s="6"/>
    </row>
    <row r="9" spans="1:7" x14ac:dyDescent="0.25">
      <c r="A9" s="6"/>
    </row>
    <row r="10" spans="1:7" x14ac:dyDescent="0.25">
      <c r="A10" s="6"/>
    </row>
    <row r="11" spans="1:7" x14ac:dyDescent="0.25">
      <c r="A11" s="6"/>
    </row>
    <row r="12" spans="1:7" x14ac:dyDescent="0.25">
      <c r="A12" s="6"/>
    </row>
    <row r="13" spans="1:7" x14ac:dyDescent="0.25">
      <c r="A13" s="6"/>
    </row>
    <row r="14" spans="1:7" x14ac:dyDescent="0.25">
      <c r="A14" s="1"/>
      <c r="B14" s="1"/>
    </row>
    <row r="15" spans="1:7" x14ac:dyDescent="0.25">
      <c r="A15" s="1"/>
    </row>
    <row r="16" spans="1:7" x14ac:dyDescent="0.25">
      <c r="A16" s="1"/>
      <c r="D16" s="2"/>
      <c r="E16" s="43"/>
      <c r="F16" s="44"/>
      <c r="G16" s="44"/>
    </row>
    <row r="17" spans="1:7" x14ac:dyDescent="0.25">
      <c r="A17" s="6"/>
      <c r="B17" s="6"/>
      <c r="C17" s="6"/>
      <c r="E17" s="43"/>
      <c r="F17" s="44"/>
      <c r="G17" s="44"/>
    </row>
    <row r="18" spans="1:7" x14ac:dyDescent="0.25">
      <c r="A18" s="6"/>
      <c r="B18" s="6"/>
      <c r="C18" s="6"/>
      <c r="E18" s="43"/>
      <c r="F18" s="44"/>
      <c r="G18" s="44"/>
    </row>
    <row r="19" spans="1:7" x14ac:dyDescent="0.25">
      <c r="A19" s="6"/>
      <c r="B19" s="6"/>
      <c r="C19" s="6"/>
      <c r="E19" s="43"/>
      <c r="F19" s="44"/>
      <c r="G19" s="44"/>
    </row>
    <row r="20" spans="1:7" x14ac:dyDescent="0.25">
      <c r="A20" s="6"/>
      <c r="B20" s="6"/>
      <c r="C20" s="6"/>
      <c r="E20" s="43"/>
      <c r="F20" s="44"/>
      <c r="G20" s="44"/>
    </row>
    <row r="21" spans="1:7" x14ac:dyDescent="0.25">
      <c r="A21" s="6"/>
      <c r="B21" s="6"/>
      <c r="C21" s="6"/>
      <c r="E21" s="43"/>
      <c r="F21" s="44"/>
      <c r="G21" s="44"/>
    </row>
    <row r="22" spans="1:7" x14ac:dyDescent="0.25">
      <c r="A22" s="6"/>
      <c r="B22" s="6"/>
      <c r="C22" s="6"/>
      <c r="E22" s="43"/>
      <c r="F22" s="44"/>
      <c r="G22" s="44"/>
    </row>
    <row r="23" spans="1:7" x14ac:dyDescent="0.25">
      <c r="A23" s="6"/>
      <c r="B23" s="6"/>
      <c r="C23" s="6"/>
      <c r="E23" s="43"/>
      <c r="F23" s="44"/>
      <c r="G23" s="44"/>
    </row>
    <row r="24" spans="1:7" x14ac:dyDescent="0.25">
      <c r="A24" s="6"/>
      <c r="B24" s="6"/>
      <c r="C24" s="6"/>
      <c r="E24" s="43"/>
      <c r="F24" s="44"/>
      <c r="G24" s="44"/>
    </row>
    <row r="25" spans="1:7" x14ac:dyDescent="0.25">
      <c r="A25" s="8"/>
      <c r="B25" s="2"/>
      <c r="C25" s="2"/>
      <c r="E25" s="43"/>
      <c r="F25" s="44"/>
      <c r="G25" s="44"/>
    </row>
    <row r="26" spans="1:7" x14ac:dyDescent="0.25">
      <c r="A26" s="6"/>
      <c r="E26" s="43"/>
      <c r="F26" s="44"/>
      <c r="G26" s="44"/>
    </row>
    <row r="27" spans="1:7" x14ac:dyDescent="0.25">
      <c r="A27" s="9"/>
      <c r="D27" s="1"/>
    </row>
    <row r="30" spans="1:7" x14ac:dyDescent="0.25">
      <c r="A30" s="3"/>
    </row>
    <row r="31" spans="1:7" x14ac:dyDescent="0.25">
      <c r="A31" s="5"/>
      <c r="B31" s="2"/>
      <c r="C31" s="2"/>
      <c r="D31" s="2"/>
      <c r="E31" s="2"/>
      <c r="F31" s="2"/>
      <c r="G31" s="2"/>
    </row>
    <row r="32" spans="1:7" x14ac:dyDescent="0.25">
      <c r="A32" s="10"/>
    </row>
    <row r="33" spans="1:7" x14ac:dyDescent="0.25">
      <c r="A33" s="10"/>
      <c r="C33" s="10"/>
      <c r="D33" s="10"/>
      <c r="E33" s="10"/>
      <c r="F33" s="10"/>
      <c r="G33" s="10"/>
    </row>
    <row r="46" spans="1:7" x14ac:dyDescent="0.25">
      <c r="A46" s="1"/>
    </row>
    <row r="49" spans="1:7" x14ac:dyDescent="0.25">
      <c r="A49" s="1"/>
    </row>
    <row r="53" spans="1:7" x14ac:dyDescent="0.25">
      <c r="A53" s="1"/>
    </row>
    <row r="54" spans="1:7" x14ac:dyDescent="0.25">
      <c r="A54" s="42"/>
      <c r="B54" s="42"/>
      <c r="C54" s="42"/>
      <c r="D54" s="42"/>
      <c r="E54" s="42"/>
      <c r="F54" s="42"/>
      <c r="G54" s="42"/>
    </row>
    <row r="55" spans="1:7" x14ac:dyDescent="0.25">
      <c r="A55" s="42"/>
      <c r="B55" s="42"/>
      <c r="C55" s="42"/>
      <c r="D55" s="42"/>
      <c r="E55" s="42"/>
      <c r="F55" s="42"/>
      <c r="G55" s="42"/>
    </row>
    <row r="56" spans="1:7" x14ac:dyDescent="0.25">
      <c r="A56" s="42"/>
      <c r="B56" s="42"/>
      <c r="C56" s="42"/>
      <c r="D56" s="42"/>
      <c r="E56" s="42"/>
      <c r="F56" s="42"/>
      <c r="G56" s="42"/>
    </row>
  </sheetData>
  <mergeCells count="13">
    <mergeCell ref="A1:C1"/>
    <mergeCell ref="A54:G56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6:G26"/>
    <mergeCell ref="E25:G25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09FE-733E-4D0F-939A-8963D3375A7D}">
  <dimension ref="A1:I54"/>
  <sheetViews>
    <sheetView zoomScale="190" zoomScaleNormal="190" workbookViewId="0">
      <selection activeCell="B7" sqref="B7"/>
    </sheetView>
  </sheetViews>
  <sheetFormatPr baseColWidth="10" defaultColWidth="11.42578125" defaultRowHeight="15" x14ac:dyDescent="0.25"/>
  <cols>
    <col min="1" max="1" width="46.28515625" bestFit="1" customWidth="1"/>
    <col min="3" max="3" width="13.5703125" bestFit="1" customWidth="1"/>
    <col min="4" max="4" width="13.42578125" bestFit="1" customWidth="1"/>
    <col min="8" max="8" width="26.5703125" customWidth="1"/>
    <col min="9" max="9" width="15.85546875" bestFit="1" customWidth="1"/>
  </cols>
  <sheetData>
    <row r="1" spans="1:5" ht="24" x14ac:dyDescent="0.4">
      <c r="A1" s="41" t="s">
        <v>53</v>
      </c>
      <c r="B1" s="41"/>
      <c r="C1" s="41"/>
    </row>
    <row r="3" spans="1:5" x14ac:dyDescent="0.25">
      <c r="A3" s="1" t="s">
        <v>1</v>
      </c>
      <c r="B3" s="2" t="s">
        <v>2</v>
      </c>
      <c r="C3" s="43" t="s">
        <v>3</v>
      </c>
      <c r="D3" s="44"/>
      <c r="E3" s="44"/>
    </row>
    <row r="4" spans="1:5" x14ac:dyDescent="0.25">
      <c r="A4" s="26" t="s">
        <v>4</v>
      </c>
      <c r="B4" s="37"/>
      <c r="C4" s="45"/>
      <c r="D4" s="45"/>
      <c r="E4" s="45"/>
    </row>
    <row r="5" spans="1:5" x14ac:dyDescent="0.25">
      <c r="A5" s="26" t="s">
        <v>5</v>
      </c>
      <c r="B5" s="37"/>
      <c r="C5" s="45"/>
      <c r="D5" s="45"/>
      <c r="E5" s="45"/>
    </row>
    <row r="6" spans="1:5" x14ac:dyDescent="0.25">
      <c r="A6" s="26" t="s">
        <v>6</v>
      </c>
      <c r="B6" s="37"/>
      <c r="C6" s="45"/>
      <c r="D6" s="45"/>
      <c r="E6" s="45"/>
    </row>
    <row r="7" spans="1:5" x14ac:dyDescent="0.25">
      <c r="A7" s="26" t="s">
        <v>7</v>
      </c>
      <c r="B7" s="37"/>
      <c r="C7" s="45"/>
      <c r="D7" s="45"/>
      <c r="E7" s="45"/>
    </row>
    <row r="8" spans="1:5" x14ac:dyDescent="0.25">
      <c r="A8" s="26" t="s">
        <v>8</v>
      </c>
      <c r="B8" s="37"/>
      <c r="C8" s="45"/>
      <c r="D8" s="45"/>
      <c r="E8" s="45"/>
    </row>
    <row r="9" spans="1:5" x14ac:dyDescent="0.25">
      <c r="A9" s="26" t="s">
        <v>9</v>
      </c>
      <c r="B9" s="37"/>
      <c r="C9" s="45"/>
      <c r="D9" s="45"/>
      <c r="E9" s="45"/>
    </row>
    <row r="10" spans="1:5" x14ac:dyDescent="0.25">
      <c r="A10" s="26" t="s">
        <v>10</v>
      </c>
      <c r="B10" s="37"/>
      <c r="C10" s="45"/>
      <c r="D10" s="45"/>
      <c r="E10" s="45"/>
    </row>
    <row r="11" spans="1:5" x14ac:dyDescent="0.25">
      <c r="A11" s="26" t="s">
        <v>11</v>
      </c>
      <c r="B11" s="37"/>
      <c r="C11" s="45"/>
      <c r="D11" s="45"/>
      <c r="E11" s="45"/>
    </row>
    <row r="12" spans="1:5" x14ac:dyDescent="0.25">
      <c r="A12" s="19" t="s">
        <v>12</v>
      </c>
      <c r="B12" s="28">
        <f>SUM(B4:B11)</f>
        <v>0</v>
      </c>
    </row>
    <row r="13" spans="1:5" x14ac:dyDescent="0.25">
      <c r="A13" s="1"/>
    </row>
    <row r="14" spans="1:5" x14ac:dyDescent="0.25">
      <c r="A14" s="1"/>
      <c r="D14" s="2"/>
      <c r="E14" s="5"/>
    </row>
    <row r="15" spans="1:5" x14ac:dyDescent="0.25">
      <c r="A15" s="6"/>
      <c r="B15" s="6"/>
      <c r="C15" s="6"/>
      <c r="E15" s="5"/>
    </row>
    <row r="16" spans="1:5" x14ac:dyDescent="0.25">
      <c r="A16" s="6"/>
      <c r="B16" s="6"/>
      <c r="C16" s="6"/>
      <c r="E16" s="5"/>
    </row>
    <row r="17" spans="1:9" x14ac:dyDescent="0.25">
      <c r="A17" s="6"/>
      <c r="B17" s="6"/>
      <c r="C17" s="6"/>
      <c r="E17" s="5"/>
    </row>
    <row r="18" spans="1:9" x14ac:dyDescent="0.25">
      <c r="A18" s="6"/>
      <c r="B18" s="6"/>
      <c r="C18" s="6"/>
      <c r="E18" s="5"/>
    </row>
    <row r="19" spans="1:9" x14ac:dyDescent="0.25">
      <c r="A19" s="6"/>
      <c r="B19" s="6"/>
      <c r="C19" s="6"/>
      <c r="E19" s="5"/>
    </row>
    <row r="20" spans="1:9" x14ac:dyDescent="0.25">
      <c r="A20" s="6"/>
      <c r="B20" s="6"/>
      <c r="C20" s="6"/>
      <c r="E20" s="5"/>
    </row>
    <row r="21" spans="1:9" x14ac:dyDescent="0.25">
      <c r="A21" s="6"/>
      <c r="B21" s="6"/>
      <c r="C21" s="6"/>
      <c r="E21" s="5"/>
    </row>
    <row r="22" spans="1:9" x14ac:dyDescent="0.25">
      <c r="A22" s="6"/>
      <c r="B22" s="6"/>
      <c r="C22" s="6"/>
      <c r="E22" s="5"/>
    </row>
    <row r="23" spans="1:9" x14ac:dyDescent="0.25">
      <c r="A23" s="8"/>
      <c r="B23" s="2"/>
      <c r="C23" s="2"/>
      <c r="E23" s="5"/>
    </row>
    <row r="24" spans="1:9" x14ac:dyDescent="0.25">
      <c r="A24" s="6"/>
      <c r="E24" s="5"/>
    </row>
    <row r="25" spans="1:9" x14ac:dyDescent="0.25">
      <c r="A25" s="9"/>
      <c r="D25" s="1"/>
    </row>
    <row r="28" spans="1:9" x14ac:dyDescent="0.25">
      <c r="A28" s="3"/>
    </row>
    <row r="29" spans="1:9" x14ac:dyDescent="0.25">
      <c r="A29" s="3"/>
      <c r="B29" s="2"/>
      <c r="C29" s="2"/>
      <c r="D29" s="2"/>
      <c r="E29" s="2"/>
      <c r="F29" s="2"/>
      <c r="G29" s="2"/>
      <c r="H29" s="5"/>
      <c r="I29" s="2"/>
    </row>
    <row r="30" spans="1:9" x14ac:dyDescent="0.25">
      <c r="A30" s="11"/>
      <c r="H30" s="10"/>
    </row>
    <row r="31" spans="1:9" x14ac:dyDescent="0.25">
      <c r="A31" s="12"/>
      <c r="B31" s="10"/>
      <c r="C31" s="10"/>
      <c r="D31" s="10"/>
      <c r="E31" s="10"/>
      <c r="F31" s="10"/>
      <c r="G31" s="10"/>
      <c r="H31" s="10"/>
    </row>
    <row r="32" spans="1:9" x14ac:dyDescent="0.25">
      <c r="A32" s="8"/>
    </row>
    <row r="33" spans="1:1" x14ac:dyDescent="0.25">
      <c r="A33" s="6"/>
    </row>
    <row r="34" spans="1:1" x14ac:dyDescent="0.25">
      <c r="A34" s="6"/>
    </row>
    <row r="35" spans="1:1" x14ac:dyDescent="0.25">
      <c r="A35" s="6"/>
    </row>
    <row r="36" spans="1:1" x14ac:dyDescent="0.25">
      <c r="A36" s="6"/>
    </row>
    <row r="37" spans="1:1" x14ac:dyDescent="0.25">
      <c r="A37" s="6"/>
    </row>
    <row r="38" spans="1:1" x14ac:dyDescent="0.25">
      <c r="A38" s="6"/>
    </row>
    <row r="39" spans="1:1" x14ac:dyDescent="0.25">
      <c r="A39" s="6"/>
    </row>
    <row r="40" spans="1:1" x14ac:dyDescent="0.25">
      <c r="A40" s="6"/>
    </row>
    <row r="41" spans="1:1" x14ac:dyDescent="0.25">
      <c r="A41" s="6"/>
    </row>
    <row r="44" spans="1:1" x14ac:dyDescent="0.25">
      <c r="A44" s="1"/>
    </row>
    <row r="47" spans="1:1" x14ac:dyDescent="0.25">
      <c r="A47" s="1"/>
    </row>
    <row r="51" spans="1:7" x14ac:dyDescent="0.25">
      <c r="A51" s="1"/>
    </row>
    <row r="52" spans="1:7" x14ac:dyDescent="0.25">
      <c r="A52" s="42"/>
      <c r="B52" s="42"/>
      <c r="C52" s="42"/>
      <c r="D52" s="42"/>
      <c r="E52" s="42"/>
      <c r="F52" s="42"/>
      <c r="G52" s="42"/>
    </row>
    <row r="53" spans="1:7" x14ac:dyDescent="0.25">
      <c r="A53" s="42"/>
      <c r="B53" s="42"/>
      <c r="C53" s="42"/>
      <c r="D53" s="42"/>
      <c r="E53" s="42"/>
      <c r="F53" s="42"/>
      <c r="G53" s="42"/>
    </row>
    <row r="54" spans="1:7" x14ac:dyDescent="0.25">
      <c r="A54" s="42"/>
      <c r="B54" s="42"/>
      <c r="C54" s="42"/>
      <c r="D54" s="42"/>
      <c r="E54" s="42"/>
      <c r="F54" s="42"/>
      <c r="G54" s="42"/>
    </row>
  </sheetData>
  <mergeCells count="11">
    <mergeCell ref="A1:C1"/>
    <mergeCell ref="C3:E3"/>
    <mergeCell ref="C4:E4"/>
    <mergeCell ref="C5:E5"/>
    <mergeCell ref="C6:E6"/>
    <mergeCell ref="A52:G54"/>
    <mergeCell ref="C7:E7"/>
    <mergeCell ref="C8:E8"/>
    <mergeCell ref="C9:E9"/>
    <mergeCell ref="C10:E10"/>
    <mergeCell ref="C11:E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E7BA6-E349-49B0-B633-E670CC427062}">
  <dimension ref="A1:G14"/>
  <sheetViews>
    <sheetView zoomScale="190" zoomScaleNormal="190" workbookViewId="0">
      <selection activeCell="C13" sqref="C13"/>
    </sheetView>
  </sheetViews>
  <sheetFormatPr baseColWidth="10" defaultColWidth="11.42578125" defaultRowHeight="15" x14ac:dyDescent="0.25"/>
  <cols>
    <col min="1" max="1" width="46.28515625" bestFit="1" customWidth="1"/>
    <col min="3" max="3" width="13.5703125" bestFit="1" customWidth="1"/>
    <col min="4" max="4" width="13.42578125" bestFit="1" customWidth="1"/>
    <col min="8" max="8" width="26.5703125" customWidth="1"/>
    <col min="9" max="9" width="15.85546875" bestFit="1" customWidth="1"/>
  </cols>
  <sheetData>
    <row r="1" spans="1:7" ht="24" x14ac:dyDescent="0.4">
      <c r="A1" s="41" t="s">
        <v>0</v>
      </c>
      <c r="B1" s="41"/>
      <c r="C1" s="41"/>
    </row>
    <row r="2" spans="1:7" ht="14.25" customHeight="1" x14ac:dyDescent="0.25">
      <c r="A2" s="1"/>
    </row>
    <row r="3" spans="1:7" x14ac:dyDescent="0.25">
      <c r="A3" s="1" t="s">
        <v>13</v>
      </c>
      <c r="D3" s="2" t="s">
        <v>14</v>
      </c>
      <c r="E3" s="43" t="s">
        <v>3</v>
      </c>
      <c r="F3" s="44"/>
      <c r="G3" s="44"/>
    </row>
    <row r="4" spans="1:7" x14ac:dyDescent="0.25">
      <c r="A4" s="26" t="s">
        <v>15</v>
      </c>
      <c r="B4" s="29"/>
      <c r="C4" s="29"/>
      <c r="D4" s="27"/>
      <c r="E4" s="43"/>
      <c r="F4" s="44"/>
      <c r="G4" s="44"/>
    </row>
    <row r="5" spans="1:7" x14ac:dyDescent="0.25">
      <c r="A5" s="26" t="s">
        <v>16</v>
      </c>
      <c r="B5" s="29"/>
      <c r="C5" s="29"/>
      <c r="D5" s="27"/>
      <c r="E5" s="43"/>
      <c r="F5" s="44"/>
      <c r="G5" s="44"/>
    </row>
    <row r="6" spans="1:7" x14ac:dyDescent="0.25">
      <c r="A6" s="26" t="s">
        <v>17</v>
      </c>
      <c r="B6" s="29"/>
      <c r="C6" s="29"/>
      <c r="D6" s="27"/>
      <c r="E6" s="43"/>
      <c r="F6" s="44"/>
      <c r="G6" s="44"/>
    </row>
    <row r="7" spans="1:7" x14ac:dyDescent="0.25">
      <c r="A7" s="26" t="s">
        <v>18</v>
      </c>
      <c r="B7" s="29"/>
      <c r="C7" s="29"/>
      <c r="D7" s="27"/>
      <c r="E7" s="43"/>
      <c r="F7" s="44"/>
      <c r="G7" s="44"/>
    </row>
    <row r="8" spans="1:7" x14ac:dyDescent="0.25">
      <c r="A8" s="26" t="s">
        <v>19</v>
      </c>
      <c r="B8" s="29"/>
      <c r="C8" s="29"/>
      <c r="D8" s="27"/>
      <c r="E8" s="43"/>
      <c r="F8" s="44"/>
      <c r="G8" s="44"/>
    </row>
    <row r="9" spans="1:7" x14ac:dyDescent="0.25">
      <c r="A9" s="26" t="s">
        <v>20</v>
      </c>
      <c r="B9" s="29"/>
      <c r="C9" s="29"/>
      <c r="D9" s="27"/>
      <c r="E9" s="43"/>
      <c r="F9" s="44"/>
      <c r="G9" s="44"/>
    </row>
    <row r="10" spans="1:7" x14ac:dyDescent="0.25">
      <c r="A10" s="26" t="s">
        <v>21</v>
      </c>
      <c r="B10" s="29"/>
      <c r="C10" s="29"/>
      <c r="D10" s="27"/>
      <c r="E10" s="43"/>
      <c r="F10" s="44"/>
      <c r="G10" s="44"/>
    </row>
    <row r="11" spans="1:7" x14ac:dyDescent="0.25">
      <c r="A11" s="26" t="s">
        <v>22</v>
      </c>
      <c r="B11" s="29"/>
      <c r="C11" s="29"/>
      <c r="D11" s="27"/>
      <c r="E11" s="43"/>
      <c r="F11" s="44"/>
      <c r="G11" s="44"/>
    </row>
    <row r="12" spans="1:7" x14ac:dyDescent="0.25">
      <c r="A12" s="26"/>
      <c r="B12" s="30" t="s">
        <v>23</v>
      </c>
      <c r="C12" s="30" t="s">
        <v>24</v>
      </c>
      <c r="D12" s="27"/>
      <c r="E12" s="43"/>
      <c r="F12" s="44"/>
      <c r="G12" s="44"/>
    </row>
    <row r="13" spans="1:7" x14ac:dyDescent="0.25">
      <c r="A13" s="26" t="s">
        <v>25</v>
      </c>
      <c r="B13" s="27"/>
      <c r="C13" s="31">
        <v>40</v>
      </c>
      <c r="D13" s="27">
        <f>B13*C13</f>
        <v>0</v>
      </c>
      <c r="E13" s="43"/>
      <c r="F13" s="44"/>
      <c r="G13" s="44"/>
    </row>
    <row r="14" spans="1:7" x14ac:dyDescent="0.25">
      <c r="A14" s="32" t="s">
        <v>26</v>
      </c>
      <c r="B14" s="17"/>
      <c r="C14" s="17"/>
      <c r="D14" s="28">
        <f>SUM(D4:D13)</f>
        <v>0</v>
      </c>
    </row>
  </sheetData>
  <mergeCells count="12">
    <mergeCell ref="A1:C1"/>
    <mergeCell ref="E9:G9"/>
    <mergeCell ref="E10:G10"/>
    <mergeCell ref="E11:G11"/>
    <mergeCell ref="E12:G12"/>
    <mergeCell ref="E13:G13"/>
    <mergeCell ref="E8:G8"/>
    <mergeCell ref="E3:G3"/>
    <mergeCell ref="E4:G4"/>
    <mergeCell ref="E5:G5"/>
    <mergeCell ref="E6:G6"/>
    <mergeCell ref="E7:G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FEC70-AEDE-433B-88DE-0F9565941766}">
  <dimension ref="A1:G21"/>
  <sheetViews>
    <sheetView topLeftCell="A5" zoomScale="190" zoomScaleNormal="190" workbookViewId="0">
      <selection activeCell="C5" sqref="C5"/>
    </sheetView>
  </sheetViews>
  <sheetFormatPr baseColWidth="10" defaultColWidth="11.42578125" defaultRowHeight="15" x14ac:dyDescent="0.25"/>
  <cols>
    <col min="1" max="1" width="50.85546875" customWidth="1"/>
    <col min="2" max="2" width="19" customWidth="1"/>
    <col min="3" max="3" width="16.85546875" customWidth="1"/>
    <col min="4" max="4" width="13.42578125" hidden="1" customWidth="1"/>
    <col min="8" max="8" width="26.5703125" customWidth="1"/>
    <col min="9" max="9" width="15.85546875" bestFit="1" customWidth="1"/>
  </cols>
  <sheetData>
    <row r="1" spans="1:3" ht="24" x14ac:dyDescent="0.4">
      <c r="A1" s="41" t="s">
        <v>0</v>
      </c>
      <c r="B1" s="41"/>
      <c r="C1" s="41"/>
    </row>
    <row r="3" spans="1:3" x14ac:dyDescent="0.25">
      <c r="A3" s="3" t="s">
        <v>27</v>
      </c>
    </row>
    <row r="4" spans="1:3" x14ac:dyDescent="0.25">
      <c r="A4" s="3"/>
    </row>
    <row r="5" spans="1:3" ht="28.5" x14ac:dyDescent="0.25">
      <c r="A5" s="16" t="s">
        <v>28</v>
      </c>
      <c r="B5" s="38"/>
    </row>
    <row r="6" spans="1:3" x14ac:dyDescent="0.25">
      <c r="A6" s="3"/>
    </row>
    <row r="9" spans="1:3" x14ac:dyDescent="0.25">
      <c r="A9" s="1"/>
    </row>
    <row r="13" spans="1:3" x14ac:dyDescent="0.25">
      <c r="A13" s="1" t="s">
        <v>29</v>
      </c>
    </row>
    <row r="14" spans="1:3" ht="45" x14ac:dyDescent="0.25">
      <c r="A14" s="13" t="s">
        <v>30</v>
      </c>
      <c r="B14" s="14" t="s">
        <v>31</v>
      </c>
      <c r="C14" s="15" t="s">
        <v>32</v>
      </c>
    </row>
    <row r="15" spans="1:3" x14ac:dyDescent="0.25">
      <c r="A15" s="19" t="s">
        <v>33</v>
      </c>
      <c r="B15" s="34">
        <v>13200</v>
      </c>
      <c r="C15" s="34">
        <v>6800</v>
      </c>
    </row>
    <row r="16" spans="1:3" x14ac:dyDescent="0.25">
      <c r="A16" s="19" t="s">
        <v>47</v>
      </c>
      <c r="B16" s="34">
        <v>7920</v>
      </c>
      <c r="C16" s="34">
        <v>4080</v>
      </c>
    </row>
    <row r="17" spans="1:7" x14ac:dyDescent="0.25">
      <c r="A17" s="20" t="s">
        <v>48</v>
      </c>
      <c r="B17" s="35">
        <v>16500</v>
      </c>
      <c r="C17" s="35">
        <v>8500</v>
      </c>
      <c r="D17" s="4"/>
      <c r="E17" s="4"/>
      <c r="F17" s="4"/>
      <c r="G17" s="4"/>
    </row>
    <row r="18" spans="1:7" x14ac:dyDescent="0.25">
      <c r="A18" s="36" t="s">
        <v>51</v>
      </c>
      <c r="B18" s="35">
        <v>25080</v>
      </c>
      <c r="C18" s="35">
        <v>12920</v>
      </c>
      <c r="D18" s="4"/>
      <c r="E18" s="4"/>
      <c r="F18" s="4"/>
      <c r="G18" s="4"/>
    </row>
    <row r="19" spans="1:7" x14ac:dyDescent="0.25">
      <c r="A19" s="20" t="s">
        <v>49</v>
      </c>
      <c r="B19" s="35">
        <v>12800</v>
      </c>
      <c r="C19" s="35">
        <v>6400</v>
      </c>
      <c r="D19" s="4"/>
      <c r="E19" s="4"/>
      <c r="F19" s="4"/>
      <c r="G19" s="4"/>
    </row>
    <row r="20" spans="1:7" x14ac:dyDescent="0.25">
      <c r="A20" s="20" t="s">
        <v>52</v>
      </c>
      <c r="B20" s="34">
        <v>3300</v>
      </c>
      <c r="C20" s="35">
        <v>1700</v>
      </c>
      <c r="D20" s="4"/>
      <c r="E20" s="4"/>
      <c r="F20" s="4"/>
      <c r="G20" s="4"/>
    </row>
    <row r="21" spans="1:7" x14ac:dyDescent="0.25">
      <c r="A21" s="20" t="s">
        <v>50</v>
      </c>
      <c r="B21" s="35">
        <v>520</v>
      </c>
      <c r="C21" s="35">
        <v>280</v>
      </c>
    </row>
  </sheetData>
  <mergeCells count="1">
    <mergeCell ref="A1:C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128E6-F207-47B0-BA06-FE72E122CDEE}">
  <dimension ref="A1:C2"/>
  <sheetViews>
    <sheetView zoomScale="200" zoomScaleNormal="200" workbookViewId="0">
      <selection sqref="A1:C1"/>
    </sheetView>
  </sheetViews>
  <sheetFormatPr baseColWidth="10" defaultColWidth="11.42578125" defaultRowHeight="15" x14ac:dyDescent="0.25"/>
  <cols>
    <col min="1" max="1" width="39" customWidth="1"/>
    <col min="3" max="3" width="21.5703125" customWidth="1"/>
  </cols>
  <sheetData>
    <row r="1" spans="1:3" ht="24" x14ac:dyDescent="0.4">
      <c r="A1" s="41" t="s">
        <v>0</v>
      </c>
      <c r="B1" s="41"/>
      <c r="C1" s="41"/>
    </row>
    <row r="2" spans="1:3" x14ac:dyDescent="0.25">
      <c r="A2" s="3" t="s">
        <v>34</v>
      </c>
    </row>
  </sheetData>
  <mergeCells count="1">
    <mergeCell ref="A1:C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EF702-7BFA-4F81-974B-D3F54D45B652}">
  <dimension ref="A1:C6"/>
  <sheetViews>
    <sheetView zoomScale="170" zoomScaleNormal="170" workbookViewId="0">
      <selection activeCell="C11" sqref="C11"/>
    </sheetView>
  </sheetViews>
  <sheetFormatPr baseColWidth="10" defaultColWidth="11.42578125" defaultRowHeight="15" x14ac:dyDescent="0.25"/>
  <cols>
    <col min="1" max="1" width="40.140625" bestFit="1" customWidth="1"/>
    <col min="3" max="3" width="21.28515625" customWidth="1"/>
  </cols>
  <sheetData>
    <row r="1" spans="1:3" ht="24" x14ac:dyDescent="0.4">
      <c r="A1" s="41" t="s">
        <v>0</v>
      </c>
      <c r="B1" s="41"/>
      <c r="C1" s="41"/>
    </row>
    <row r="2" spans="1:3" x14ac:dyDescent="0.25">
      <c r="A2" s="3" t="s">
        <v>35</v>
      </c>
    </row>
    <row r="3" spans="1:3" x14ac:dyDescent="0.25">
      <c r="A3" s="21" t="s">
        <v>36</v>
      </c>
      <c r="B3" s="24">
        <f>'1 Engangskostnader'!B12</f>
        <v>0</v>
      </c>
    </row>
    <row r="4" spans="1:3" x14ac:dyDescent="0.25">
      <c r="A4" s="22" t="s">
        <v>37</v>
      </c>
      <c r="B4" s="25">
        <f>'2 Løpende faste kostnader'!D14*6</f>
        <v>0</v>
      </c>
    </row>
    <row r="5" spans="1:3" x14ac:dyDescent="0.25">
      <c r="A5" s="22" t="s">
        <v>38</v>
      </c>
      <c r="B5" s="24">
        <f>'3 Transaksjons- og volumbasert'!B5*6</f>
        <v>0</v>
      </c>
    </row>
    <row r="6" spans="1:3" x14ac:dyDescent="0.25">
      <c r="A6" s="23" t="s">
        <v>39</v>
      </c>
      <c r="B6" s="24">
        <f>SUM(B3:B5)</f>
        <v>0</v>
      </c>
    </row>
  </sheetData>
  <mergeCells count="1"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A5139-F5D8-4F4D-B1CF-C17CEA827740}">
  <dimension ref="A1:E16"/>
  <sheetViews>
    <sheetView tabSelected="1" zoomScale="220" zoomScaleNormal="220" workbookViewId="0">
      <selection activeCell="D17" sqref="D17"/>
    </sheetView>
  </sheetViews>
  <sheetFormatPr baseColWidth="10" defaultColWidth="11.42578125" defaultRowHeight="15" x14ac:dyDescent="0.25"/>
  <cols>
    <col min="1" max="1" width="36.140625" bestFit="1" customWidth="1"/>
    <col min="2" max="2" width="27.28515625" customWidth="1"/>
    <col min="3" max="4" width="14.85546875" customWidth="1"/>
  </cols>
  <sheetData>
    <row r="1" spans="1:5" ht="24" x14ac:dyDescent="0.4">
      <c r="A1" s="40" t="s">
        <v>0</v>
      </c>
      <c r="B1" s="40"/>
      <c r="C1" s="40"/>
      <c r="D1" s="39"/>
    </row>
    <row r="2" spans="1:5" x14ac:dyDescent="0.25">
      <c r="A2" s="3" t="s">
        <v>40</v>
      </c>
    </row>
    <row r="13" spans="1:5" x14ac:dyDescent="0.25">
      <c r="A13" s="1" t="s">
        <v>41</v>
      </c>
      <c r="B13" s="1" t="s">
        <v>42</v>
      </c>
      <c r="C13" s="1" t="s">
        <v>2</v>
      </c>
      <c r="D13" s="1" t="s">
        <v>54</v>
      </c>
      <c r="E13" s="1" t="s">
        <v>43</v>
      </c>
    </row>
    <row r="14" spans="1:5" x14ac:dyDescent="0.25">
      <c r="A14" s="18" t="s">
        <v>44</v>
      </c>
      <c r="C14" s="33"/>
      <c r="D14" s="33"/>
    </row>
    <row r="15" spans="1:5" x14ac:dyDescent="0.25">
      <c r="A15" s="18" t="s">
        <v>45</v>
      </c>
      <c r="C15" s="33"/>
      <c r="D15" s="33"/>
    </row>
    <row r="16" spans="1:5" x14ac:dyDescent="0.25">
      <c r="A16" s="18" t="s">
        <v>46</v>
      </c>
      <c r="C16" s="33"/>
      <c r="D16" s="33"/>
    </row>
  </sheetData>
  <mergeCells count="1">
    <mergeCell ref="A1:C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00A46E07F9134B84672F49971999E1" ma:contentTypeVersion="3" ma:contentTypeDescription="Create a new document." ma:contentTypeScope="" ma:versionID="d9ec3acae28c863e985b8f9c3944da29">
  <xsd:schema xmlns:xsd="http://www.w3.org/2001/XMLSchema" xmlns:xs="http://www.w3.org/2001/XMLSchema" xmlns:p="http://schemas.microsoft.com/office/2006/metadata/properties" xmlns:ns2="c7e8126f-0233-4a69-bdda-d2813a33431c" targetNamespace="http://schemas.microsoft.com/office/2006/metadata/properties" ma:root="true" ma:fieldsID="214cf304331832000dfd41eb57904e60" ns2:_="">
    <xsd:import namespace="c7e8126f-0233-4a69-bdda-d2813a3343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e8126f-0233-4a69-bdda-d2813a3343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8B6EB4-7E15-47D4-BCCD-F32A2A0101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e8126f-0233-4a69-bdda-d2813a3343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900070-EA5F-4C34-A319-80A642BA4400}">
  <ds:schemaRefs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c7e8126f-0233-4a69-bdda-d2813a33431c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B7CF199-6587-418E-9908-408F29894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Veiledningstekst</vt:lpstr>
      <vt:lpstr>1 Engangskostnader</vt:lpstr>
      <vt:lpstr>2 Løpende faste kostnader</vt:lpstr>
      <vt:lpstr>3 Transaksjons- og volumbasert</vt:lpstr>
      <vt:lpstr>4 Prismodell</vt:lpstr>
      <vt:lpstr>5 Evalueringspris</vt:lpstr>
      <vt:lpstr>6 Tjenestekatalog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Torgeir Mangersnes</dc:creator>
  <cp:keywords/>
  <dc:description/>
  <cp:lastModifiedBy>Kristina Eek-Larsen</cp:lastModifiedBy>
  <cp:revision/>
  <dcterms:created xsi:type="dcterms:W3CDTF">2026-05-21T10:10:34Z</dcterms:created>
  <dcterms:modified xsi:type="dcterms:W3CDTF">2026-06-17T14:44:38Z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0x010100B000A46E07F9134B84672F49971999E1</vt:lpwstr>
  </property>
</Properties>
</file>